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G39"/>
  <c r="Q39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<sst xmlns="http://schemas.openxmlformats.org/spreadsheetml/2006/main" count="114" uniqueCount="71">
  <si>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</si>
  <si>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</si>
  <si>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</si>
  <si>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Sokol Přemyslovice</t>
  </si>
  <si>
    <t>Datum:  </t>
  </si>
  <si>
    <t>25.9.2021</t>
  </si>
  <si>
    <t>Domácí</t>
  </si>
  <si>
    <t xml:space="preserve">TJ Tatran Litovel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</si>
  <si>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</si>
  <si>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</si>
  <si>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</si>
  <si>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</si>
  <si>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</si>
  <si>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</si>
  <si>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</si>
  <si>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</si>
  <si>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</si>
  <si>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</si>
  <si>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</si>
  <si>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</si>
  <si>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</si>
  <si>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</si>
  <si>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Grulich</t>
  </si>
  <si>
    <t>Jiří</t>
  </si>
  <si>
    <t>Radek</t>
  </si>
  <si>
    <t>Axmann</t>
  </si>
  <si>
    <t>Říha</t>
  </si>
  <si>
    <t>Petr</t>
  </si>
  <si>
    <t>Ivan</t>
  </si>
  <si>
    <t>Talášek</t>
  </si>
  <si>
    <t>Šoupal</t>
  </si>
  <si>
    <t>Miroslav</t>
  </si>
  <si>
    <t>Sigmund</t>
  </si>
  <si>
    <t>Tomek</t>
  </si>
  <si>
    <t>Eduard</t>
  </si>
  <si>
    <t>Čamek</t>
  </si>
  <si>
    <t>Sedláček</t>
  </si>
  <si>
    <t>Jan</t>
  </si>
  <si>
    <t>Fraus</t>
  </si>
  <si>
    <t>Kamil</t>
  </si>
  <si>
    <t>Tomáš</t>
  </si>
  <si>
    <t>Celkový výkon družstva  </t>
  </si>
  <si>
    <t>Vedoucí družstva         Jméno:</t>
  </si>
  <si>
    <t>Miroslav Sigmund</t>
  </si>
  <si>
    <t>Bodový zisk</t>
  </si>
  <si>
    <t>Radek Grulich</t>
  </si>
  <si>
    <t>Podpis:</t>
  </si>
  <si>
    <t>Rozhodčí</t>
  </si>
  <si>
    <t>Jméno:</t>
  </si>
  <si>
    <t>Josef Grulich</t>
  </si>
  <si>
    <t>Číslo průkazu:</t>
  </si>
  <si>
    <t>II/0314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</si>
  <si>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</si>
  <si>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</si>
  <si>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</si>
  <si>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</si>
  <si>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</si>
  <si>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</si>
  <si>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</si>
  <si>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</si>
  <si>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</si>
  <si>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</si>
  <si>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</si>
  <si>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</si>
  <si>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</si>
  <si>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</si>
  <si>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</si>
  <si>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</si>
  <si>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</si>
  <si>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</si>
  <si>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25.9.2021 Josef Grulich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</si>
</sst>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7" sqref="A6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33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81</v>
      </c>
      <c r="O8" s="12">
        <v>49</v>
      </c>
      <c r="P8" s="12">
        <v>0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51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45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44</v>
      </c>
      <c r="F10" s="18">
        <v>2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53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36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43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346</v>
      </c>
      <c r="E12" s="28">
        <f>IF(ISNUMBER($G12),SUM(E8:E11),"")</f>
        <v>164</v>
      </c>
      <c r="F12" s="28">
        <f>IF(ISNUMBER($G12),SUM(F8:F11),"")</f>
        <v>5</v>
      </c>
      <c r="G12" s="29">
        <f>IF(SUM($G8:$G11)+SUM($Q8:$Q11)&gt;0,SUM(G8:G11),"")</f>
        <v>510</v>
      </c>
      <c r="H12" s="27">
        <f>IF(ISNUMBER($G12),SUM(H8:H11),"")</f>
        <v>0</v>
      </c>
      <c r="I12" s="99"/>
      <c r="K12" s="96">
        <v>15560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190</v>
      </c>
      <c r="P12" s="28">
        <f>IF(ISNUMBER($G12),SUM(P8:P11),"")</f>
        <v>2</v>
      </c>
      <c r="Q12" s="29">
        <f>IF(SUM($G8:$G11)+SUM($Q8:$Q11)&gt;0,SUM(Q8:Q11),"")</f>
        <v>571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35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36</v>
      </c>
      <c r="P13" s="12">
        <v>2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70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1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35</v>
      </c>
      <c r="F15" s="18">
        <v>1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53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26</v>
      </c>
      <c r="F16" s="23">
        <v>5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166</v>
      </c>
      <c r="F17" s="28">
        <f>IF(ISNUMBER($G17),SUM(F13:F16),"")</f>
        <v>8</v>
      </c>
      <c r="G17" s="29">
        <f>IF(SUM($G13:$G16)+SUM($Q13:$Q16)&gt;0,SUM(G13:G16),"")</f>
        <v>522</v>
      </c>
      <c r="H17" s="27">
        <f>IF(ISNUMBER($G17),SUM(H13:H16),"")</f>
        <v>2</v>
      </c>
      <c r="I17" s="99"/>
      <c r="K17" s="96">
        <v>8566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560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36</v>
      </c>
      <c r="F18" s="12">
        <v>4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48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40</v>
      </c>
      <c r="F19" s="18">
        <v>2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93</v>
      </c>
      <c r="O20" s="18">
        <v>52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35</v>
      </c>
      <c r="F21" s="23">
        <v>5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154</v>
      </c>
      <c r="F22" s="28">
        <f>IF(ISNUMBER($G22),SUM(F18:F21),"")</f>
        <v>11</v>
      </c>
      <c r="G22" s="29">
        <f>IF(SUM($G18:$G21)+SUM($Q18:$Q21)&gt;0,SUM(G18:G21),"")</f>
        <v>501</v>
      </c>
      <c r="H22" s="27">
        <f>IF(ISNUMBER($G22),SUM(H18:H21),"")</f>
        <v>0</v>
      </c>
      <c r="I22" s="99"/>
      <c r="K22" s="96">
        <v>18257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190</v>
      </c>
      <c r="P22" s="28">
        <f>IF(ISNUMBER($G22),SUM(P18:P21),"")</f>
        <v>3</v>
      </c>
      <c r="Q22" s="29">
        <f>IF(SUM($G18:$G21)+SUM($Q18:$Q21)&gt;0,SUM(Q18:Q21),"")</f>
        <v>558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68</v>
      </c>
      <c r="E23" s="12">
        <v>30</v>
      </c>
      <c r="F23" s="12">
        <v>4</v>
      </c>
      <c r="G23" s="13">
        <f>IF(AND(ISBLANK(D23),ISBLANK(E23)),"",D23+E23)</f>
        <v>98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54</v>
      </c>
      <c r="P23" s="12">
        <v>1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17</v>
      </c>
      <c r="F24" s="18">
        <v>8</v>
      </c>
      <c r="G24" s="19">
        <f>IF(AND(ISBLANK(D24),ISBLANK(E24)),"",D24+E24)</f>
        <v>102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54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84</v>
      </c>
      <c r="E25" s="18">
        <v>44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99</v>
      </c>
      <c r="O25" s="18">
        <v>52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44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44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328</v>
      </c>
      <c r="E27" s="28">
        <f>IF(ISNUMBER($G27),SUM(E23:E26),"")</f>
        <v>135</v>
      </c>
      <c r="F27" s="28">
        <f>IF(ISNUMBER($G27),SUM(F23:F26),"")</f>
        <v>14</v>
      </c>
      <c r="G27" s="29">
        <f>IF(SUM($G23:$G26)+SUM($Q23:$Q26)&gt;0,SUM(G23:G26),"")</f>
        <v>463</v>
      </c>
      <c r="H27" s="27">
        <f>IF(ISNUMBER($G27),SUM(H23:H26),"")</f>
        <v>0</v>
      </c>
      <c r="I27" s="99"/>
      <c r="K27" s="96">
        <v>16412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204</v>
      </c>
      <c r="P27" s="28">
        <f>IF(ISNUMBER($G27),SUM(P23:P26),"")</f>
        <v>2</v>
      </c>
      <c r="Q27" s="29">
        <f>IF(SUM($G23:$G26)+SUM($Q23:$Q26)&gt;0,SUM(Q23:Q26),"")</f>
        <v>573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26</v>
      </c>
      <c r="F28" s="12">
        <v>5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91</v>
      </c>
      <c r="O28" s="12">
        <v>54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51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35</v>
      </c>
      <c r="P29" s="18">
        <v>0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84</v>
      </c>
      <c r="E30" s="18">
        <v>43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93</v>
      </c>
      <c r="O30" s="18">
        <v>43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33</v>
      </c>
      <c r="P31" s="23">
        <v>3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164</v>
      </c>
      <c r="F32" s="28">
        <f>IF(ISNUMBER($G32),SUM(F28:F31),"")</f>
        <v>7</v>
      </c>
      <c r="G32" s="29">
        <f>IF(SUM($G28:$G31)+SUM($Q28:$Q31)&gt;0,SUM(G28:G31),"")</f>
        <v>526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83</v>
      </c>
      <c r="E33" s="12">
        <v>27</v>
      </c>
      <c r="F33" s="12">
        <v>0</v>
      </c>
      <c r="G33" s="13">
        <f>IF(AND(ISBLANK(D33),ISBLANK(E33)),"",D33+E33)</f>
        <v>110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88</v>
      </c>
      <c r="O33" s="12">
        <v>36</v>
      </c>
      <c r="P33" s="12">
        <v>0</v>
      </c>
      <c r="Q33" s="13">
        <f>IF(AND(ISBLANK(N33),ISBLANK(O33)),"",N33+O33)</f>
        <v>124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35</v>
      </c>
      <c r="F34" s="18">
        <v>3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35</v>
      </c>
      <c r="P34" s="18">
        <v>3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76</v>
      </c>
      <c r="E35" s="18">
        <v>60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94</v>
      </c>
      <c r="O35" s="18">
        <v>45</v>
      </c>
      <c r="P35" s="18">
        <v>3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53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8499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9002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169</v>
      </c>
      <c r="P37" s="28">
        <f>IF(ISNUMBER($G37),SUM(P33:P36),"")</f>
        <v>7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2082</v>
      </c>
      <c r="E39" s="34">
        <f>IF(ISNUMBER($G39),SUM(E12,E17,E22,E27,E32,E37),"")</f>
        <v>958</v>
      </c>
      <c r="F39" s="34">
        <f>IF(ISNUMBER($G39),SUM(F12,F17,F22,F27,F32,F37),"")</f>
        <v>50</v>
      </c>
      <c r="G39" s="35">
        <f>IF(SUM($G$8:$G$37)+SUM($Q$8:$Q$37)&gt;0,SUM(G12,G17,G22,G27,G32,G37),"")</f>
        <v>3040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2219</v>
      </c>
      <c r="O39" s="34">
        <f>IF(ISNUMBER($G39),SUM(O12,O17,O22,O27,O32,O37),"")</f>
        <v>1093</v>
      </c>
      <c r="P39" s="34">
        <f>IF(ISNUMBER($G39),SUM(P12,P17,P22,P27,P32,P37),"")</f>
        <v>23</v>
      </c>
      <c r="Q39" s="35">
        <f>IF(SUM($G$8:$G$37)+SUM($Q$8:$Q$37)&gt;0,SUM(Q12,Q17,Q22,Q27,Q32,Q37),"")</f>
        <v>3312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Sokol Přemyslovice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2021-09-25T13:44:53Z</dcterms:modified>
</cp:coreProperties>
</file>